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sta transitória\"/>
    </mc:Choice>
  </mc:AlternateContent>
  <xr:revisionPtr revIDLastSave="0" documentId="8_{F1AF89FE-FCF5-471A-B667-B14FF01C34D5}" xr6:coauthVersionLast="47" xr6:coauthVersionMax="47" xr10:uidLastSave="{00000000-0000-0000-0000-000000000000}"/>
  <bookViews>
    <workbookView xWindow="28680" yWindow="-120" windowWidth="29040" windowHeight="15720" xr2:uid="{5FA346C5-DFFB-49F7-B395-E1DE3FCC592A}"/>
  </bookViews>
  <sheets>
    <sheet name="Planilha1" sheetId="1" r:id="rId1"/>
  </sheets>
  <definedNames>
    <definedName name="_xlnm.Print_Area" localSheetId="0">Planilha1!$A$1:$K$39</definedName>
    <definedName name="_xlnm.Print_Titles" localSheetId="0">Planilha1!$1:$4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" l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38" i="1" l="1"/>
</calcChain>
</file>

<file path=xl/sharedStrings.xml><?xml version="1.0" encoding="utf-8"?>
<sst xmlns="http://schemas.openxmlformats.org/spreadsheetml/2006/main" count="80" uniqueCount="48">
  <si>
    <t>Item</t>
  </si>
  <si>
    <t>Descrição</t>
  </si>
  <si>
    <t>Unid.</t>
  </si>
  <si>
    <t xml:space="preserve">Quantidade </t>
  </si>
  <si>
    <t>Preço Unitário (R$)</t>
  </si>
  <si>
    <t>Marca</t>
  </si>
  <si>
    <t>Fabricante</t>
  </si>
  <si>
    <t>Código</t>
  </si>
  <si>
    <t>Unidade</t>
  </si>
  <si>
    <t>Preço Total             (R$)</t>
  </si>
  <si>
    <t>ANEXO I-B</t>
  </si>
  <si>
    <t>PROPOSTA COMERCIAL</t>
  </si>
  <si>
    <t>TOTAL GERAL (R$)</t>
  </si>
  <si>
    <t>Valor Unitário de Redução entre lances (R$)</t>
  </si>
  <si>
    <t>Amoxicilina 500mg – Comprimido</t>
  </si>
  <si>
    <t>Celecoxibe 200mg – Cápsula</t>
  </si>
  <si>
    <t>Soro Fisiológico 0,9% - Ampola de 10 ml </t>
  </si>
  <si>
    <t>Soro Glicosado 5% - Bolsa 250ml, IV.</t>
  </si>
  <si>
    <t>Soro Glicosado 5% - Bolsa 500ml, IV.</t>
  </si>
  <si>
    <t>Cloreto de Sódio 0,9% - Bolsa 100ml, IV. </t>
  </si>
  <si>
    <t>Cloreto de Sódio 0,9% - Bolsa 250ml, IV. </t>
  </si>
  <si>
    <t>Cloreto de Sódio 0,9% - Bolsa 500ml, IV. </t>
  </si>
  <si>
    <t>Cloridrato de Amiodarona 50mg/ml – Ampola de 3ml </t>
  </si>
  <si>
    <t>Cloridrato de Fexofenadina 120mg – comprimido </t>
  </si>
  <si>
    <t>Cloridrato de Ondansentrona 8mg - comprimido</t>
  </si>
  <si>
    <t>Cloridrato de Prometazina 25mg/ml – Ampola de 2ml</t>
  </si>
  <si>
    <t>Dipirona Monoidratada 500mg – comprimido</t>
  </si>
  <si>
    <t>Dipirona Monoidratada 500mg/ml – Ampola de 2ml</t>
  </si>
  <si>
    <t>Epinefrina 1mg/ml – Ampola de 1ml</t>
  </si>
  <si>
    <t>Fosfato Dissódico de Dexametasona 4mg/ml – Ampola de 2,5ml</t>
  </si>
  <si>
    <t>Meloxican 15mg  – Ampola de 1,5ml</t>
  </si>
  <si>
    <t>Piroxican 20mg – Sublingual – comprimido</t>
  </si>
  <si>
    <t>Racecadotrila 100mg – cápsula</t>
  </si>
  <si>
    <t>Dimenidrinato 3mg/ml + Cloridrato de Piridoxina 5mg/ml + Glicose 100mg/ml + Frutose 100mg/ml – Ampola de 10ml</t>
  </si>
  <si>
    <t>Dipropionato de Betametasona 5mg/ml + Fosfato Dissódico de Betametasona 2mg/ml (Injetável) – Ampola de 1 ml</t>
  </si>
  <si>
    <t>Loratadina 5mg + Sulfato de Pseudofedrina 120mg—Comprimido, cápsula ou comprimido revestido (qualquer uma das formas)</t>
  </si>
  <si>
    <t xml:space="preserve">Anestésico de uso odontológico Cloridrato de articaína + Epinefrina 1:100.000 - </t>
  </si>
  <si>
    <t>Anestésico uso odontológico cloridrato de prilocaína a 30mg/ml c/ felipressina 0,03 ui</t>
  </si>
  <si>
    <t>Anestésico uso odontológico cloridrato de lidocaína + epinefrina 2% 1:100.000</t>
  </si>
  <si>
    <t>Anestésico uso odontológico cloridrato de mepivacaína + epinefrina 2 1:100.000</t>
  </si>
  <si>
    <r>
      <t>Midazolan 1mg/ml – Ampola de 5ml</t>
    </r>
    <r>
      <rPr>
        <sz val="11"/>
        <color theme="1"/>
        <rFont val="Calibri"/>
        <family val="2"/>
      </rPr>
      <t> </t>
    </r>
  </si>
  <si>
    <r>
      <t>Hemitartarato de Norepinefrina 2mg/ml – Ampola de 4ml</t>
    </r>
    <r>
      <rPr>
        <sz val="11"/>
        <color theme="1"/>
        <rFont val="Calibri"/>
        <family val="2"/>
        <scheme val="minor"/>
      </rPr>
      <t> </t>
    </r>
  </si>
  <si>
    <r>
      <t>Succinato Sódico de Hidrocortisona - Frasco de 100mg </t>
    </r>
    <r>
      <rPr>
        <sz val="11"/>
        <color theme="1"/>
        <rFont val="Calibri"/>
        <family val="2"/>
      </rPr>
      <t> </t>
    </r>
  </si>
  <si>
    <r>
      <t>Succinato Sódico de Hidrocortisona - Frasco de 500mg </t>
    </r>
    <r>
      <rPr>
        <sz val="11"/>
        <color theme="1"/>
        <rFont val="Calibri"/>
        <family val="2"/>
      </rPr>
      <t> </t>
    </r>
  </si>
  <si>
    <r>
      <t>Tartarato de Metoprolol 1mg/ml – Ampola de 5ml</t>
    </r>
    <r>
      <rPr>
        <sz val="11"/>
        <color theme="1"/>
        <rFont val="Calibri"/>
        <family val="2"/>
      </rPr>
      <t> </t>
    </r>
  </si>
  <si>
    <r>
      <t>Dimenidrinato 50mg/ml + Cloridrato de Piridoxina 50mg/ml – Ampola 1ml</t>
    </r>
    <r>
      <rPr>
        <sz val="11"/>
        <color theme="1"/>
        <rFont val="Calibri"/>
        <family val="2"/>
      </rPr>
      <t> </t>
    </r>
  </si>
  <si>
    <r>
      <t>Fosfato Dissódico de Dexametasona 4,37mg (I) + Cloridrato de Tiamina 100mg + Cianocobalamina 5.000mcg (II) - Intramuscular – (1 ampola -I + 1 ampola – II)</t>
    </r>
    <r>
      <rPr>
        <sz val="11"/>
        <color theme="1"/>
        <rFont val="Calibri"/>
        <family val="2"/>
      </rPr>
      <t> </t>
    </r>
  </si>
  <si>
    <t>Procedência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</si>
</sst>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vertical="center" wrapText="1"/>
    </xf>
    <xf numFmtId="43" fontId="0" fillId="0" borderId="1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3" fontId="0" fillId="0" borderId="9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/>
    <xf numFmtId="3" fontId="7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A62F7-F2D5-4FCB-AD5F-FB72715C2791}">
  <dimension ref="A1:K38"/>
  <sheetViews>
    <sheetView tabSelected="1" topLeftCell="A32" workbookViewId="0">
      <selection activeCell="P30" sqref="P30"/>
    </sheetView>
  </sheetViews>
  <sheetFormatPr defaultRowHeight="15" x14ac:dyDescent="0.25"/>
  <cols>
    <col min="1" max="1" width="6.7109375" customWidth="1"/>
    <col min="3" max="3" width="27.85546875" customWidth="1"/>
    <col min="4" max="4" width="10.7109375" customWidth="1"/>
    <col min="5" max="5" width="13.140625" customWidth="1"/>
    <col min="6" max="7" width="16.7109375" customWidth="1"/>
    <col min="8" max="8" width="15" customWidth="1"/>
    <col min="9" max="9" width="15.7109375" customWidth="1"/>
    <col min="10" max="10" width="17" customWidth="1"/>
    <col min="11" max="11" width="15.85546875" customWidth="1"/>
  </cols>
  <sheetData>
    <row r="1" spans="1:11" ht="30" customHeight="1" x14ac:dyDescent="0.25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.75" x14ac:dyDescent="0.3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1" ht="60.75" thickBot="1" x14ac:dyDescent="0.3">
      <c r="A4" s="4" t="s">
        <v>0</v>
      </c>
      <c r="B4" s="4" t="s">
        <v>7</v>
      </c>
      <c r="C4" s="4" t="s">
        <v>1</v>
      </c>
      <c r="D4" s="4" t="s">
        <v>2</v>
      </c>
      <c r="E4" s="4" t="s">
        <v>5</v>
      </c>
      <c r="F4" s="4" t="s">
        <v>6</v>
      </c>
      <c r="G4" s="4" t="s">
        <v>47</v>
      </c>
      <c r="H4" s="4" t="s">
        <v>3</v>
      </c>
      <c r="I4" s="4" t="s">
        <v>4</v>
      </c>
      <c r="J4" s="4" t="s">
        <v>9</v>
      </c>
      <c r="K4" s="4" t="s">
        <v>13</v>
      </c>
    </row>
    <row r="5" spans="1:11" ht="30.75" thickTop="1" x14ac:dyDescent="0.25">
      <c r="A5" s="7">
        <v>1</v>
      </c>
      <c r="B5" s="11">
        <v>270267</v>
      </c>
      <c r="C5" s="12" t="s">
        <v>14</v>
      </c>
      <c r="D5" s="13" t="s">
        <v>8</v>
      </c>
      <c r="E5" s="14"/>
      <c r="F5" s="14"/>
      <c r="G5" s="14"/>
      <c r="H5" s="15">
        <v>1890</v>
      </c>
      <c r="I5" s="9"/>
      <c r="J5" s="3">
        <f>H5*I5</f>
        <v>0</v>
      </c>
      <c r="K5" s="3">
        <v>0.01</v>
      </c>
    </row>
    <row r="6" spans="1:11" x14ac:dyDescent="0.25">
      <c r="A6" s="8">
        <v>2</v>
      </c>
      <c r="B6" s="16">
        <v>280071</v>
      </c>
      <c r="C6" s="1" t="s">
        <v>15</v>
      </c>
      <c r="D6" s="16" t="s">
        <v>8</v>
      </c>
      <c r="E6" s="6"/>
      <c r="F6" s="6"/>
      <c r="G6" s="6"/>
      <c r="H6" s="17">
        <v>1000</v>
      </c>
      <c r="I6" s="10"/>
      <c r="J6" s="2">
        <f t="shared" ref="J6:J37" si="0">H6*I6</f>
        <v>0</v>
      </c>
      <c r="K6" s="3">
        <v>0.01</v>
      </c>
    </row>
    <row r="7" spans="1:11" ht="30" x14ac:dyDescent="0.25">
      <c r="A7" s="8">
        <v>3</v>
      </c>
      <c r="B7" s="16">
        <v>270527</v>
      </c>
      <c r="C7" s="18" t="s">
        <v>16</v>
      </c>
      <c r="D7" s="19" t="s">
        <v>8</v>
      </c>
      <c r="E7" s="6"/>
      <c r="F7" s="6"/>
      <c r="G7" s="6"/>
      <c r="H7" s="20">
        <v>2000</v>
      </c>
      <c r="I7" s="10"/>
      <c r="J7" s="2">
        <f t="shared" si="0"/>
        <v>0</v>
      </c>
      <c r="K7" s="3">
        <v>0.01</v>
      </c>
    </row>
    <row r="8" spans="1:11" ht="30" x14ac:dyDescent="0.25">
      <c r="A8" s="8">
        <v>4</v>
      </c>
      <c r="B8" s="16">
        <v>270918</v>
      </c>
      <c r="C8" s="18" t="s">
        <v>17</v>
      </c>
      <c r="D8" s="19" t="s">
        <v>8</v>
      </c>
      <c r="E8" s="6"/>
      <c r="F8" s="6"/>
      <c r="G8" s="6"/>
      <c r="H8" s="16">
        <v>300</v>
      </c>
      <c r="I8" s="10"/>
      <c r="J8" s="2">
        <f t="shared" si="0"/>
        <v>0</v>
      </c>
      <c r="K8" s="3">
        <v>0.01</v>
      </c>
    </row>
    <row r="9" spans="1:11" ht="30" x14ac:dyDescent="0.25">
      <c r="A9" s="8">
        <v>5</v>
      </c>
      <c r="B9" s="16">
        <v>270929</v>
      </c>
      <c r="C9" s="18" t="s">
        <v>18</v>
      </c>
      <c r="D9" s="19" t="s">
        <v>8</v>
      </c>
      <c r="E9" s="6"/>
      <c r="F9" s="6"/>
      <c r="G9" s="6"/>
      <c r="H9" s="16">
        <v>500</v>
      </c>
      <c r="I9" s="10"/>
      <c r="J9" s="2">
        <f t="shared" si="0"/>
        <v>0</v>
      </c>
      <c r="K9" s="3">
        <v>0.01</v>
      </c>
    </row>
    <row r="10" spans="1:11" ht="30" x14ac:dyDescent="0.25">
      <c r="A10" s="8">
        <v>6</v>
      </c>
      <c r="B10" s="16">
        <v>270902</v>
      </c>
      <c r="C10" s="18" t="s">
        <v>19</v>
      </c>
      <c r="D10" s="19" t="s">
        <v>8</v>
      </c>
      <c r="E10" s="6"/>
      <c r="F10" s="6"/>
      <c r="G10" s="6"/>
      <c r="H10" s="20">
        <v>1000</v>
      </c>
      <c r="I10" s="10"/>
      <c r="J10" s="2">
        <f t="shared" si="0"/>
        <v>0</v>
      </c>
      <c r="K10" s="3">
        <v>0.01</v>
      </c>
    </row>
    <row r="11" spans="1:11" ht="30" x14ac:dyDescent="0.25">
      <c r="A11" s="8">
        <v>7</v>
      </c>
      <c r="B11" s="16">
        <v>270901</v>
      </c>
      <c r="C11" s="18" t="s">
        <v>20</v>
      </c>
      <c r="D11" s="19" t="s">
        <v>8</v>
      </c>
      <c r="E11" s="6"/>
      <c r="F11" s="6"/>
      <c r="G11" s="6"/>
      <c r="H11" s="16">
        <v>600</v>
      </c>
      <c r="I11" s="10"/>
      <c r="J11" s="2">
        <f t="shared" si="0"/>
        <v>0</v>
      </c>
      <c r="K11" s="3">
        <v>0.01</v>
      </c>
    </row>
    <row r="12" spans="1:11" ht="30" x14ac:dyDescent="0.25">
      <c r="A12" s="8">
        <v>8</v>
      </c>
      <c r="B12" s="16">
        <v>270908</v>
      </c>
      <c r="C12" s="18" t="s">
        <v>21</v>
      </c>
      <c r="D12" s="19" t="s">
        <v>8</v>
      </c>
      <c r="E12" s="6"/>
      <c r="F12" s="6"/>
      <c r="G12" s="6"/>
      <c r="H12" s="16">
        <v>300</v>
      </c>
      <c r="I12" s="10"/>
      <c r="J12" s="2">
        <f t="shared" si="0"/>
        <v>0</v>
      </c>
      <c r="K12" s="3">
        <v>0.1</v>
      </c>
    </row>
    <row r="13" spans="1:11" ht="30" x14ac:dyDescent="0.25">
      <c r="A13" s="8">
        <v>9</v>
      </c>
      <c r="B13" s="16">
        <v>270930</v>
      </c>
      <c r="C13" s="18" t="s">
        <v>22</v>
      </c>
      <c r="D13" s="19" t="s">
        <v>8</v>
      </c>
      <c r="E13" s="6"/>
      <c r="F13" s="6"/>
      <c r="G13" s="6"/>
      <c r="H13" s="16">
        <v>500</v>
      </c>
      <c r="I13" s="10"/>
      <c r="J13" s="2">
        <f t="shared" si="0"/>
        <v>0</v>
      </c>
      <c r="K13" s="3">
        <v>0.01</v>
      </c>
    </row>
    <row r="14" spans="1:11" ht="30" x14ac:dyDescent="0.25">
      <c r="A14" s="8">
        <v>10</v>
      </c>
      <c r="B14" s="16">
        <v>270917</v>
      </c>
      <c r="C14" s="18" t="s">
        <v>23</v>
      </c>
      <c r="D14" s="16" t="s">
        <v>8</v>
      </c>
      <c r="E14" s="6"/>
      <c r="F14" s="6"/>
      <c r="G14" s="6"/>
      <c r="H14" s="19">
        <v>600</v>
      </c>
      <c r="I14" s="10"/>
      <c r="J14" s="2">
        <f t="shared" si="0"/>
        <v>0</v>
      </c>
      <c r="K14" s="3">
        <v>0.01</v>
      </c>
    </row>
    <row r="15" spans="1:11" ht="30" x14ac:dyDescent="0.25">
      <c r="A15" s="8">
        <v>11</v>
      </c>
      <c r="B15" s="16">
        <v>280067</v>
      </c>
      <c r="C15" s="18" t="s">
        <v>24</v>
      </c>
      <c r="D15" s="19" t="s">
        <v>8</v>
      </c>
      <c r="E15" s="6"/>
      <c r="F15" s="6"/>
      <c r="G15" s="6"/>
      <c r="H15" s="16">
        <v>500</v>
      </c>
      <c r="I15" s="10"/>
      <c r="J15" s="2">
        <f t="shared" si="0"/>
        <v>0</v>
      </c>
      <c r="K15" s="3">
        <v>0.01</v>
      </c>
    </row>
    <row r="16" spans="1:11" ht="30" x14ac:dyDescent="0.25">
      <c r="A16" s="8">
        <v>12</v>
      </c>
      <c r="B16" s="16">
        <v>270926</v>
      </c>
      <c r="C16" s="18" t="s">
        <v>25</v>
      </c>
      <c r="D16" s="19" t="s">
        <v>8</v>
      </c>
      <c r="E16" s="6"/>
      <c r="F16" s="6"/>
      <c r="G16" s="6"/>
      <c r="H16" s="16">
        <v>500</v>
      </c>
      <c r="I16" s="10"/>
      <c r="J16" s="2">
        <f t="shared" si="0"/>
        <v>0</v>
      </c>
      <c r="K16" s="3">
        <v>0.01</v>
      </c>
    </row>
    <row r="17" spans="1:11" ht="30" x14ac:dyDescent="0.25">
      <c r="A17" s="8">
        <v>13</v>
      </c>
      <c r="B17" s="16">
        <v>270912</v>
      </c>
      <c r="C17" s="18" t="s">
        <v>26</v>
      </c>
      <c r="D17" s="19" t="s">
        <v>8</v>
      </c>
      <c r="E17" s="6"/>
      <c r="F17" s="6"/>
      <c r="G17" s="6"/>
      <c r="H17" s="17">
        <v>3000</v>
      </c>
      <c r="I17" s="10"/>
      <c r="J17" s="2">
        <f t="shared" si="0"/>
        <v>0</v>
      </c>
      <c r="K17" s="3">
        <v>0.01</v>
      </c>
    </row>
    <row r="18" spans="1:11" ht="30" x14ac:dyDescent="0.25">
      <c r="A18" s="8">
        <v>14</v>
      </c>
      <c r="B18" s="16">
        <v>270899</v>
      </c>
      <c r="C18" s="18" t="s">
        <v>27</v>
      </c>
      <c r="D18" s="19" t="s">
        <v>8</v>
      </c>
      <c r="E18" s="6"/>
      <c r="F18" s="6"/>
      <c r="G18" s="6"/>
      <c r="H18" s="20">
        <v>1000</v>
      </c>
      <c r="I18" s="10"/>
      <c r="J18" s="2">
        <f t="shared" si="0"/>
        <v>0</v>
      </c>
      <c r="K18" s="3">
        <v>0.01</v>
      </c>
    </row>
    <row r="19" spans="1:11" ht="30" x14ac:dyDescent="0.25">
      <c r="A19" s="8">
        <v>15</v>
      </c>
      <c r="B19" s="16">
        <v>270910</v>
      </c>
      <c r="C19" s="18" t="s">
        <v>28</v>
      </c>
      <c r="D19" s="19" t="s">
        <v>8</v>
      </c>
      <c r="E19" s="6"/>
      <c r="F19" s="6"/>
      <c r="G19" s="6"/>
      <c r="H19" s="16">
        <v>500</v>
      </c>
      <c r="I19" s="10"/>
      <c r="J19" s="2">
        <f t="shared" si="0"/>
        <v>0</v>
      </c>
      <c r="K19" s="3">
        <v>0.01</v>
      </c>
    </row>
    <row r="20" spans="1:11" ht="45" x14ac:dyDescent="0.25">
      <c r="A20" s="8">
        <v>16</v>
      </c>
      <c r="B20" s="16">
        <v>270907</v>
      </c>
      <c r="C20" s="18" t="s">
        <v>29</v>
      </c>
      <c r="D20" s="19" t="s">
        <v>8</v>
      </c>
      <c r="E20" s="6"/>
      <c r="F20" s="6"/>
      <c r="G20" s="6"/>
      <c r="H20" s="16">
        <v>500</v>
      </c>
      <c r="I20" s="10"/>
      <c r="J20" s="2">
        <f t="shared" si="0"/>
        <v>0</v>
      </c>
      <c r="K20" s="3">
        <v>0.01</v>
      </c>
    </row>
    <row r="21" spans="1:11" ht="30" x14ac:dyDescent="0.25">
      <c r="A21" s="8">
        <v>17</v>
      </c>
      <c r="B21" s="16">
        <v>270924</v>
      </c>
      <c r="C21" s="18" t="s">
        <v>30</v>
      </c>
      <c r="D21" s="19" t="s">
        <v>8</v>
      </c>
      <c r="E21" s="6"/>
      <c r="F21" s="6"/>
      <c r="G21" s="6"/>
      <c r="H21" s="16">
        <v>600</v>
      </c>
      <c r="I21" s="10"/>
      <c r="J21" s="2">
        <f t="shared" si="0"/>
        <v>0</v>
      </c>
      <c r="K21" s="3">
        <v>0.01</v>
      </c>
    </row>
    <row r="22" spans="1:11" ht="30" x14ac:dyDescent="0.25">
      <c r="A22" s="8">
        <v>18</v>
      </c>
      <c r="B22" s="16">
        <v>280045</v>
      </c>
      <c r="C22" s="18" t="s">
        <v>40</v>
      </c>
      <c r="D22" s="19" t="s">
        <v>8</v>
      </c>
      <c r="E22" s="6"/>
      <c r="F22" s="6"/>
      <c r="G22" s="6"/>
      <c r="H22" s="16">
        <v>200</v>
      </c>
      <c r="I22" s="10"/>
      <c r="J22" s="2">
        <f t="shared" si="0"/>
        <v>0</v>
      </c>
      <c r="K22" s="3">
        <v>0.01</v>
      </c>
    </row>
    <row r="23" spans="1:11" ht="45" x14ac:dyDescent="0.25">
      <c r="A23" s="8">
        <v>19</v>
      </c>
      <c r="B23" s="16">
        <v>270934</v>
      </c>
      <c r="C23" s="1" t="s">
        <v>41</v>
      </c>
      <c r="D23" s="19" t="s">
        <v>8</v>
      </c>
      <c r="E23" s="6"/>
      <c r="F23" s="6"/>
      <c r="G23" s="6"/>
      <c r="H23" s="16">
        <v>500</v>
      </c>
      <c r="I23" s="10"/>
      <c r="J23" s="2">
        <f t="shared" si="0"/>
        <v>0</v>
      </c>
      <c r="K23" s="3">
        <v>0.01</v>
      </c>
    </row>
    <row r="24" spans="1:11" ht="30" x14ac:dyDescent="0.25">
      <c r="A24" s="8">
        <v>20</v>
      </c>
      <c r="B24" s="16">
        <v>270913</v>
      </c>
      <c r="C24" s="18" t="s">
        <v>31</v>
      </c>
      <c r="D24" s="19" t="s">
        <v>8</v>
      </c>
      <c r="E24" s="6"/>
      <c r="F24" s="6"/>
      <c r="G24" s="6"/>
      <c r="H24" s="20">
        <v>1000</v>
      </c>
      <c r="I24" s="10"/>
      <c r="J24" s="2">
        <f t="shared" si="0"/>
        <v>0</v>
      </c>
      <c r="K24" s="3">
        <v>0.01</v>
      </c>
    </row>
    <row r="25" spans="1:11" ht="30" x14ac:dyDescent="0.25">
      <c r="A25" s="8">
        <v>21</v>
      </c>
      <c r="B25" s="16">
        <v>280070</v>
      </c>
      <c r="C25" s="18" t="s">
        <v>32</v>
      </c>
      <c r="D25" s="19" t="s">
        <v>8</v>
      </c>
      <c r="E25" s="6"/>
      <c r="F25" s="6"/>
      <c r="G25" s="6"/>
      <c r="H25" s="16">
        <v>450</v>
      </c>
      <c r="I25" s="10"/>
      <c r="J25" s="2">
        <f t="shared" si="0"/>
        <v>0</v>
      </c>
      <c r="K25" s="3">
        <v>0.01</v>
      </c>
    </row>
    <row r="26" spans="1:11" ht="45" x14ac:dyDescent="0.25">
      <c r="A26" s="8">
        <v>22</v>
      </c>
      <c r="B26" s="16">
        <v>270922</v>
      </c>
      <c r="C26" s="18" t="s">
        <v>42</v>
      </c>
      <c r="D26" s="19" t="s">
        <v>8</v>
      </c>
      <c r="E26" s="6"/>
      <c r="F26" s="6"/>
      <c r="G26" s="6"/>
      <c r="H26" s="16">
        <v>500</v>
      </c>
      <c r="I26" s="10"/>
      <c r="J26" s="2">
        <f t="shared" si="0"/>
        <v>0</v>
      </c>
      <c r="K26" s="3">
        <v>0.01</v>
      </c>
    </row>
    <row r="27" spans="1:11" ht="45" x14ac:dyDescent="0.25">
      <c r="A27" s="8">
        <v>23</v>
      </c>
      <c r="B27" s="16">
        <v>270915</v>
      </c>
      <c r="C27" s="18" t="s">
        <v>43</v>
      </c>
      <c r="D27" s="19" t="s">
        <v>8</v>
      </c>
      <c r="E27" s="6"/>
      <c r="F27" s="6"/>
      <c r="G27" s="6"/>
      <c r="H27" s="16">
        <v>300</v>
      </c>
      <c r="I27" s="10"/>
      <c r="J27" s="2">
        <f t="shared" si="0"/>
        <v>0</v>
      </c>
      <c r="K27" s="3">
        <v>0.01</v>
      </c>
    </row>
    <row r="28" spans="1:11" ht="30" x14ac:dyDescent="0.25">
      <c r="A28" s="8">
        <v>24</v>
      </c>
      <c r="B28" s="16">
        <v>280036</v>
      </c>
      <c r="C28" s="18" t="s">
        <v>44</v>
      </c>
      <c r="D28" s="19" t="s">
        <v>8</v>
      </c>
      <c r="E28" s="6"/>
      <c r="F28" s="6"/>
      <c r="G28" s="6"/>
      <c r="H28" s="16">
        <v>150</v>
      </c>
      <c r="I28" s="10"/>
      <c r="J28" s="2">
        <f t="shared" si="0"/>
        <v>0</v>
      </c>
      <c r="K28" s="3">
        <v>0.1</v>
      </c>
    </row>
    <row r="29" spans="1:11" ht="75" x14ac:dyDescent="0.25">
      <c r="A29" s="8">
        <v>25</v>
      </c>
      <c r="B29" s="16">
        <v>270904</v>
      </c>
      <c r="C29" s="18" t="s">
        <v>33</v>
      </c>
      <c r="D29" s="19" t="s">
        <v>8</v>
      </c>
      <c r="E29" s="6"/>
      <c r="F29" s="6"/>
      <c r="G29" s="6"/>
      <c r="H29" s="16">
        <v>500</v>
      </c>
      <c r="I29" s="10"/>
      <c r="J29" s="2">
        <f t="shared" si="0"/>
        <v>0</v>
      </c>
      <c r="K29" s="3">
        <v>0.1</v>
      </c>
    </row>
    <row r="30" spans="1:11" ht="45" x14ac:dyDescent="0.25">
      <c r="A30" s="8">
        <v>26</v>
      </c>
      <c r="B30" s="16">
        <v>270936</v>
      </c>
      <c r="C30" s="18" t="s">
        <v>45</v>
      </c>
      <c r="D30" s="19" t="s">
        <v>8</v>
      </c>
      <c r="E30" s="6"/>
      <c r="F30" s="6"/>
      <c r="G30" s="6"/>
      <c r="H30" s="16">
        <v>500</v>
      </c>
      <c r="I30" s="10"/>
      <c r="J30" s="2">
        <f t="shared" si="0"/>
        <v>0</v>
      </c>
      <c r="K30" s="3">
        <v>0.01</v>
      </c>
    </row>
    <row r="31" spans="1:11" ht="75" x14ac:dyDescent="0.25">
      <c r="A31" s="8">
        <v>27</v>
      </c>
      <c r="B31" s="16">
        <v>270900</v>
      </c>
      <c r="C31" s="18" t="s">
        <v>34</v>
      </c>
      <c r="D31" s="19" t="s">
        <v>8</v>
      </c>
      <c r="E31" s="6"/>
      <c r="F31" s="6"/>
      <c r="G31" s="6"/>
      <c r="H31" s="16">
        <v>500</v>
      </c>
      <c r="I31" s="10"/>
      <c r="J31" s="2">
        <f t="shared" si="0"/>
        <v>0</v>
      </c>
      <c r="K31" s="3">
        <v>0.1</v>
      </c>
    </row>
    <row r="32" spans="1:11" ht="90" x14ac:dyDescent="0.25">
      <c r="A32" s="8">
        <v>28</v>
      </c>
      <c r="B32" s="16">
        <v>280048</v>
      </c>
      <c r="C32" s="18" t="s">
        <v>46</v>
      </c>
      <c r="D32" s="19" t="s">
        <v>8</v>
      </c>
      <c r="E32" s="6"/>
      <c r="F32" s="6"/>
      <c r="G32" s="6"/>
      <c r="H32" s="16">
        <v>600</v>
      </c>
      <c r="I32" s="10"/>
      <c r="J32" s="2">
        <f t="shared" si="0"/>
        <v>0</v>
      </c>
      <c r="K32" s="3">
        <v>0.01</v>
      </c>
    </row>
    <row r="33" spans="1:11" ht="75" x14ac:dyDescent="0.25">
      <c r="A33" s="8">
        <v>29</v>
      </c>
      <c r="B33" s="16">
        <v>280075</v>
      </c>
      <c r="C33" s="18" t="s">
        <v>35</v>
      </c>
      <c r="D33" s="19" t="s">
        <v>8</v>
      </c>
      <c r="E33" s="6"/>
      <c r="F33" s="6"/>
      <c r="G33" s="6"/>
      <c r="H33" s="20">
        <v>6000</v>
      </c>
      <c r="I33" s="10"/>
      <c r="J33" s="2">
        <f t="shared" si="0"/>
        <v>0</v>
      </c>
      <c r="K33" s="3">
        <v>0.01</v>
      </c>
    </row>
    <row r="34" spans="1:11" ht="60" x14ac:dyDescent="0.25">
      <c r="A34" s="8">
        <v>30</v>
      </c>
      <c r="B34" s="16">
        <v>271045</v>
      </c>
      <c r="C34" s="18" t="s">
        <v>36</v>
      </c>
      <c r="D34" s="19" t="s">
        <v>8</v>
      </c>
      <c r="E34" s="6"/>
      <c r="F34" s="6"/>
      <c r="G34" s="6"/>
      <c r="H34" s="16">
        <v>300</v>
      </c>
      <c r="I34" s="10"/>
      <c r="J34" s="2">
        <f t="shared" si="0"/>
        <v>0</v>
      </c>
      <c r="K34" s="3">
        <v>0.01</v>
      </c>
    </row>
    <row r="35" spans="1:11" ht="60" x14ac:dyDescent="0.25">
      <c r="A35" s="8">
        <v>31</v>
      </c>
      <c r="B35" s="16">
        <v>270848</v>
      </c>
      <c r="C35" s="18" t="s">
        <v>37</v>
      </c>
      <c r="D35" s="19" t="s">
        <v>8</v>
      </c>
      <c r="E35" s="6"/>
      <c r="F35" s="6"/>
      <c r="G35" s="6"/>
      <c r="H35" s="16">
        <v>100</v>
      </c>
      <c r="I35" s="10"/>
      <c r="J35" s="2">
        <f t="shared" si="0"/>
        <v>0</v>
      </c>
      <c r="K35" s="3">
        <v>0.01</v>
      </c>
    </row>
    <row r="36" spans="1:11" ht="45" x14ac:dyDescent="0.25">
      <c r="A36" s="8">
        <v>32</v>
      </c>
      <c r="B36" s="16">
        <v>270260</v>
      </c>
      <c r="C36" s="18" t="s">
        <v>38</v>
      </c>
      <c r="D36" s="19" t="s">
        <v>8</v>
      </c>
      <c r="E36" s="6"/>
      <c r="F36" s="6"/>
      <c r="G36" s="6"/>
      <c r="H36" s="16">
        <v>500</v>
      </c>
      <c r="I36" s="10"/>
      <c r="J36" s="2">
        <f t="shared" si="0"/>
        <v>0</v>
      </c>
      <c r="K36" s="3">
        <v>0.01</v>
      </c>
    </row>
    <row r="37" spans="1:11" ht="45" x14ac:dyDescent="0.25">
      <c r="A37" s="8">
        <v>33</v>
      </c>
      <c r="B37" s="16">
        <v>270269</v>
      </c>
      <c r="C37" s="18" t="s">
        <v>39</v>
      </c>
      <c r="D37" s="19" t="s">
        <v>8</v>
      </c>
      <c r="E37" s="6"/>
      <c r="F37" s="6"/>
      <c r="G37" s="6"/>
      <c r="H37" s="16">
        <v>250</v>
      </c>
      <c r="I37" s="10"/>
      <c r="J37" s="2">
        <f t="shared" si="0"/>
        <v>0</v>
      </c>
      <c r="K37" s="3">
        <v>0.01</v>
      </c>
    </row>
    <row r="38" spans="1:11" ht="43.5" customHeight="1" x14ac:dyDescent="0.25">
      <c r="A38" s="21" t="s">
        <v>12</v>
      </c>
      <c r="B38" s="22"/>
      <c r="C38" s="22"/>
      <c r="D38" s="22"/>
      <c r="E38" s="22"/>
      <c r="F38" s="22"/>
      <c r="G38" s="22"/>
      <c r="H38" s="22"/>
      <c r="I38" s="23"/>
      <c r="J38" s="5">
        <f>SUM(J5:J37)</f>
        <v>0</v>
      </c>
    </row>
  </sheetData>
  <mergeCells count="3">
    <mergeCell ref="A38:I38"/>
    <mergeCell ref="A1:K1"/>
    <mergeCell ref="A2:K2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80" firstPageNumber="49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2671E0-BAE9-4D15-8DDA-AFA5070B2B3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F75B9089-C84E-4685-8BE5-8B4A0B453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48691E-E8A2-44EB-887D-FA39E4BA2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YOSHIKAZU YOKOMISO</dc:creator>
  <cp:lastModifiedBy>CELIO COELHO DOS SANTOS</cp:lastModifiedBy>
  <cp:lastPrinted>2025-02-28T15:45:42Z</cp:lastPrinted>
  <dcterms:created xsi:type="dcterms:W3CDTF">2024-11-22T18:30:18Z</dcterms:created>
  <dcterms:modified xsi:type="dcterms:W3CDTF">2025-05-05T16:18:41Z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